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декабрь 2023\доп. материал\"/>
    </mc:Choice>
  </mc:AlternateContent>
  <xr:revisionPtr revIDLastSave="0" documentId="13_ncr:1_{89BD47BD-F66A-4714-8F33-1E25E84356DA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Бюджет района" sheetId="1" r:id="rId1"/>
  </sheets>
  <calcPr calcId="191029"/>
</workbook>
</file>

<file path=xl/calcChain.xml><?xml version="1.0" encoding="utf-8"?>
<calcChain xmlns="http://schemas.openxmlformats.org/spreadsheetml/2006/main">
  <c r="F4" i="1" l="1"/>
  <c r="F5" i="1"/>
  <c r="E27" i="1" l="1"/>
  <c r="G12" i="1" l="1"/>
  <c r="D5" i="1"/>
  <c r="D22" i="1"/>
  <c r="G71" i="1" l="1"/>
  <c r="E71" i="1"/>
  <c r="G70" i="1"/>
  <c r="E70" i="1"/>
  <c r="G69" i="1"/>
  <c r="E69" i="1"/>
  <c r="F68" i="1"/>
  <c r="D68" i="1"/>
  <c r="C68" i="1"/>
  <c r="G67" i="1"/>
  <c r="E67" i="1"/>
  <c r="G66" i="1"/>
  <c r="E66" i="1"/>
  <c r="G65" i="1"/>
  <c r="E65" i="1"/>
  <c r="G64" i="1"/>
  <c r="E64" i="1"/>
  <c r="G63" i="1"/>
  <c r="E63" i="1"/>
  <c r="G62" i="1"/>
  <c r="E62" i="1"/>
  <c r="G61" i="1"/>
  <c r="E61" i="1"/>
  <c r="F60" i="1"/>
  <c r="F72" i="1" s="1"/>
  <c r="D60" i="1"/>
  <c r="C60" i="1"/>
  <c r="G59" i="1"/>
  <c r="E59" i="1"/>
  <c r="G58" i="1"/>
  <c r="E58" i="1"/>
  <c r="G57" i="1"/>
  <c r="E57" i="1"/>
  <c r="G56" i="1"/>
  <c r="E56" i="1"/>
  <c r="G55" i="1"/>
  <c r="E55" i="1"/>
  <c r="G54" i="1"/>
  <c r="E54" i="1"/>
  <c r="F53" i="1"/>
  <c r="D53" i="1"/>
  <c r="C53" i="1"/>
  <c r="G52" i="1"/>
  <c r="E52" i="1"/>
  <c r="G51" i="1"/>
  <c r="E51" i="1"/>
  <c r="G50" i="1"/>
  <c r="E50" i="1"/>
  <c r="G49" i="1"/>
  <c r="E49" i="1"/>
  <c r="G48" i="1"/>
  <c r="E48" i="1"/>
  <c r="G47" i="1"/>
  <c r="E47" i="1"/>
  <c r="G43" i="1"/>
  <c r="E43" i="1"/>
  <c r="G42" i="1"/>
  <c r="E42" i="1"/>
  <c r="G40" i="1"/>
  <c r="E40" i="1"/>
  <c r="G39" i="1"/>
  <c r="E39" i="1"/>
  <c r="G38" i="1"/>
  <c r="E38" i="1"/>
  <c r="G37" i="1"/>
  <c r="E37" i="1"/>
  <c r="G36" i="1"/>
  <c r="E36" i="1"/>
  <c r="G34" i="1"/>
  <c r="E34" i="1"/>
  <c r="G33" i="1"/>
  <c r="E33" i="1"/>
  <c r="G32" i="1"/>
  <c r="E32" i="1"/>
  <c r="G31" i="1"/>
  <c r="E31" i="1"/>
  <c r="G30" i="1"/>
  <c r="E30" i="1"/>
  <c r="G29" i="1"/>
  <c r="E29" i="1"/>
  <c r="G28" i="1"/>
  <c r="E28" i="1"/>
  <c r="G27" i="1"/>
  <c r="G26" i="1"/>
  <c r="E26" i="1"/>
  <c r="G25" i="1"/>
  <c r="E25" i="1"/>
  <c r="G24" i="1"/>
  <c r="E24" i="1"/>
  <c r="G23" i="1"/>
  <c r="E23" i="1"/>
  <c r="F22" i="1"/>
  <c r="C22" i="1"/>
  <c r="E22" i="1" s="1"/>
  <c r="G21" i="1"/>
  <c r="E21" i="1"/>
  <c r="G20" i="1"/>
  <c r="E20" i="1"/>
  <c r="F19" i="1"/>
  <c r="G19" i="1" s="1"/>
  <c r="D19" i="1"/>
  <c r="E19" i="1" s="1"/>
  <c r="C19" i="1"/>
  <c r="G18" i="1"/>
  <c r="E18" i="1"/>
  <c r="G17" i="1"/>
  <c r="E17" i="1"/>
  <c r="G16" i="1"/>
  <c r="E16" i="1"/>
  <c r="G15" i="1"/>
  <c r="E15" i="1"/>
  <c r="G14" i="1"/>
  <c r="E14" i="1"/>
  <c r="G13" i="1"/>
  <c r="E13" i="1"/>
  <c r="G11" i="1"/>
  <c r="E11" i="1"/>
  <c r="G10" i="1"/>
  <c r="G9" i="1"/>
  <c r="E9" i="1"/>
  <c r="G8" i="1"/>
  <c r="E8" i="1"/>
  <c r="G7" i="1"/>
  <c r="E7" i="1"/>
  <c r="G6" i="1"/>
  <c r="E6" i="1"/>
  <c r="G5" i="1"/>
  <c r="E5" i="1"/>
  <c r="C5" i="1"/>
  <c r="C4" i="1"/>
  <c r="C35" i="1" l="1"/>
  <c r="C44" i="1" s="1"/>
  <c r="G22" i="1"/>
  <c r="E68" i="1"/>
  <c r="D72" i="1"/>
  <c r="E60" i="1"/>
  <c r="C72" i="1"/>
  <c r="G68" i="1"/>
  <c r="G60" i="1"/>
  <c r="E53" i="1"/>
  <c r="G53" i="1"/>
  <c r="G4" i="1"/>
  <c r="D4" i="1"/>
  <c r="E4" i="1" s="1"/>
  <c r="C73" i="1" l="1"/>
  <c r="G72" i="1"/>
  <c r="E72" i="1"/>
  <c r="F35" i="1"/>
  <c r="D35" i="1"/>
  <c r="G35" i="1" l="1"/>
  <c r="F44" i="1"/>
  <c r="E35" i="1"/>
  <c r="D44" i="1"/>
  <c r="D73" i="1" s="1"/>
  <c r="E73" i="1" s="1"/>
  <c r="F73" i="1" l="1"/>
  <c r="G73" i="1" s="1"/>
  <c r="G44" i="1"/>
  <c r="E44" i="1"/>
</calcChain>
</file>

<file path=xl/sharedStrings.xml><?xml version="1.0" encoding="utf-8"?>
<sst xmlns="http://schemas.openxmlformats.org/spreadsheetml/2006/main" count="107" uniqueCount="98">
  <si>
    <t>Доходы</t>
  </si>
  <si>
    <t>План</t>
  </si>
  <si>
    <t xml:space="preserve">  Испол-</t>
  </si>
  <si>
    <t xml:space="preserve">      %</t>
  </si>
  <si>
    <t>ожидаемое исполн. 2023г</t>
  </si>
  <si>
    <t>на год</t>
  </si>
  <si>
    <t xml:space="preserve">   нение</t>
  </si>
  <si>
    <t>вып.</t>
  </si>
  <si>
    <t>1.</t>
  </si>
  <si>
    <t>НАЛОГОВЫЕ ДОХОДЫ</t>
  </si>
  <si>
    <t>НДФЛ-всего, в т.ч.</t>
  </si>
  <si>
    <t xml:space="preserve"> -НДФЛ предприятий</t>
  </si>
  <si>
    <t xml:space="preserve"> -НДФЛ предприниматели</t>
  </si>
  <si>
    <t>-НДФЛ физ.л в соотв. со ст.228 РФ</t>
  </si>
  <si>
    <t>-НДФЛ физ.л яв-ся  иностр. гражд.</t>
  </si>
  <si>
    <t>- НДФЛ с прибыли иностранной компании</t>
  </si>
  <si>
    <t>-НДФЛ с налог. базы более 5 млн. руб.</t>
  </si>
  <si>
    <t>Акцизы</t>
  </si>
  <si>
    <t>УСН</t>
  </si>
  <si>
    <t>Единый налог на вмененный доход</t>
  </si>
  <si>
    <t>Единый сельскохозяйственный налог</t>
  </si>
  <si>
    <t>Патентная система налогообложения</t>
  </si>
  <si>
    <t>транспортный налог</t>
  </si>
  <si>
    <t>Госпошлина-всего, в т.ч.</t>
  </si>
  <si>
    <t xml:space="preserve"> -г/п по делам в судах, мир.суд.</t>
  </si>
  <si>
    <t xml:space="preserve"> -г/п за гос.регистрацию</t>
  </si>
  <si>
    <t>2.</t>
  </si>
  <si>
    <t>НЕНАЛОГОВЫЕ ДОХОДЫ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</si>
  <si>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</si>
  <si>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</si>
  <si>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муниципальных районов (за исключением земельных участков)</t>
  </si>
  <si>
    <t>Плата по соглашениям об установлении сервитута</t>
  </si>
  <si>
    <t>Прочие доходы от использования имущества</t>
  </si>
  <si>
    <t>Платежи при пользовании природными ресурсами</t>
  </si>
  <si>
    <t>Доходы от оказания платных услуг (работ) и компенсации затрат государства</t>
  </si>
  <si>
    <t xml:space="preserve">Доходы от реализации имущества, находящегося в государственной и муниципальной собственности (за исключением имущества бюджетных и автономных 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</si>
  <si>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</si>
  <si>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Доходы от продажи земельных участков, находящихся в собственности МР (за исключением земельных участков муниципальных бюджетных и автономных учреждений)</t>
  </si>
  <si>
    <t>штрафы, санкции, возмещение ущерба</t>
  </si>
  <si>
    <t>невыясненные поступления пр.неналог.поступ</t>
  </si>
  <si>
    <t>ИТОГО доходы собственные</t>
  </si>
  <si>
    <t xml:space="preserve">Дотация </t>
  </si>
  <si>
    <t>Субсидия</t>
  </si>
  <si>
    <t>Субвенции</t>
  </si>
  <si>
    <t>Иные межбюджетные трансферты</t>
  </si>
  <si>
    <t>5.</t>
  </si>
  <si>
    <t>Прочие безвозмезд поступ в бюджет МР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</si>
  <si>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</si>
  <si>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Возврат остатков субсиди, субвенций</t>
  </si>
  <si>
    <t>ВСЕГО ДОХОДЫ</t>
  </si>
  <si>
    <t xml:space="preserve"> Расходы</t>
  </si>
  <si>
    <t xml:space="preserve">ожид  </t>
  </si>
  <si>
    <t>испол.</t>
  </si>
  <si>
    <t>01</t>
  </si>
  <si>
    <t>Общегосударств.вопросы</t>
  </si>
  <si>
    <t>02</t>
  </si>
  <si>
    <t>национальная оборона</t>
  </si>
  <si>
    <t>03</t>
  </si>
  <si>
    <t>Правоохр. деятельность</t>
  </si>
  <si>
    <t>04</t>
  </si>
  <si>
    <t>Национальная экономика</t>
  </si>
  <si>
    <t>05</t>
  </si>
  <si>
    <t>ЖКХ</t>
  </si>
  <si>
    <t>06</t>
  </si>
  <si>
    <t>Охрана окруж.среды</t>
  </si>
  <si>
    <t>07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</si>
  <si>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</si>
  <si>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</si>
  <si>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</si>
  <si>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</si>
  <si>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</si>
  <si>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</si>
  <si>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</si>
  <si>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0707</t>
  </si>
  <si>
    <t>молод. политика и оздор.дет.</t>
  </si>
  <si>
    <t>0709</t>
  </si>
  <si>
    <t>др. вопросы в обл. образов.</t>
  </si>
  <si>
    <t>08</t>
  </si>
  <si>
    <t>Культура, кинематограф,СМИ</t>
  </si>
  <si>
    <t>10</t>
  </si>
  <si>
    <t>Социальная политика</t>
  </si>
  <si>
    <t>1001</t>
  </si>
  <si>
    <t>Пенсии пособия</t>
  </si>
  <si>
    <t>1002</t>
  </si>
  <si>
    <t>соц. обслужив. населения</t>
  </si>
  <si>
    <t>соц.обеспечение населения</t>
  </si>
  <si>
    <t>борьба с беспризорностью, опека и попечительство</t>
  </si>
  <si>
    <t>др. вопросы в обл. соц.полит.</t>
  </si>
  <si>
    <t>Физкультура и спорт</t>
  </si>
  <si>
    <t>Обслуживание государственного и муниципального долга</t>
  </si>
  <si>
    <t>Межбюджетные трансферты</t>
  </si>
  <si>
    <t>Дотации бюджетам</t>
  </si>
  <si>
    <t xml:space="preserve">Субсидии, </t>
  </si>
  <si>
    <t>ИТОГО РАСХОДЫ</t>
  </si>
  <si>
    <t xml:space="preserve">Дефицит (-), профицит (+) </t>
  </si>
  <si>
    <t>- НДФЛ от дивидендов</t>
  </si>
  <si>
    <t>Исполнение муниципального бюджета Чулымского района на 01.12.2023</t>
  </si>
  <si>
    <t>Перечисления для осуществления возврата (зачета) излишне уплаченных или излишне взысканных сумм налогов, сборов и иных платежей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</si>
</sst>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color theme="1"/>
      <name val="Arial Cyr"/>
    </font>
    <font>
      <b/>
      <sz val="12"/>
      <name val="Arial Cyr"/>
    </font>
    <font>
      <sz val="12"/>
      <name val="Arial Cyr"/>
    </font>
    <font>
      <b/>
      <i/>
      <sz val="12"/>
      <name val="Arial Cyr"/>
    </font>
    <font>
      <b/>
      <sz val="10"/>
      <name val="Arial Cyr"/>
    </font>
    <font>
      <i/>
      <sz val="12"/>
      <name val="Arial Cyr"/>
    </font>
    <font>
      <i/>
      <sz val="9"/>
      <name val="Arial Cyr"/>
    </font>
    <font>
      <i/>
      <sz val="10"/>
      <name val="Arial Cyr"/>
    </font>
    <font>
      <sz val="9"/>
      <name val="Arial Cyr"/>
    </font>
    <font>
      <b/>
      <sz val="9"/>
      <name val="Arial Cyr"/>
    </font>
    <font>
      <sz val="10"/>
      <name val="Arial Cyr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2" borderId="0" xfId="0" applyFill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1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0" fillId="2" borderId="2" xfId="0" applyFill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3" fillId="0" borderId="2" xfId="0" applyFont="1" applyBorder="1"/>
    <xf numFmtId="164" fontId="3" fillId="2" borderId="2" xfId="0" applyNumberFormat="1" applyFont="1" applyFill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3" xfId="0" applyFont="1" applyBorder="1"/>
    <xf numFmtId="0" fontId="2" fillId="2" borderId="3" xfId="0" applyFont="1" applyFill="1" applyBorder="1" applyAlignment="1">
      <alignment horizontal="center"/>
    </xf>
    <xf numFmtId="164" fontId="2" fillId="2" borderId="3" xfId="0" applyNumberFormat="1" applyFont="1" applyFill="1" applyBorder="1" applyAlignment="1">
      <alignment horizontal="center"/>
    </xf>
    <xf numFmtId="0" fontId="2" fillId="0" borderId="3" xfId="0" applyFont="1" applyBorder="1"/>
    <xf numFmtId="0" fontId="2" fillId="3" borderId="3" xfId="0" applyFont="1" applyFill="1" applyBorder="1" applyAlignment="1">
      <alignment horizontal="center"/>
    </xf>
    <xf numFmtId="49" fontId="2" fillId="0" borderId="3" xfId="0" applyNumberFormat="1" applyFont="1" applyBorder="1"/>
    <xf numFmtId="0" fontId="1" fillId="0" borderId="3" xfId="0" applyFont="1" applyBorder="1" applyAlignment="1">
      <alignment horizontal="center"/>
    </xf>
    <xf numFmtId="0" fontId="3" fillId="0" borderId="3" xfId="0" applyFont="1" applyBorder="1"/>
    <xf numFmtId="0" fontId="3" fillId="2" borderId="3" xfId="0" applyFont="1" applyFill="1" applyBorder="1" applyAlignment="1">
      <alignment horizontal="center"/>
    </xf>
    <xf numFmtId="0" fontId="6" fillId="0" borderId="1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164" fontId="2" fillId="3" borderId="3" xfId="0" applyNumberFormat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5" fillId="0" borderId="1" xfId="0" applyFont="1" applyBorder="1"/>
    <xf numFmtId="0" fontId="2" fillId="3" borderId="1" xfId="0" applyFont="1" applyFill="1" applyBorder="1" applyAlignment="1">
      <alignment horizontal="center"/>
    </xf>
    <xf numFmtId="0" fontId="1" fillId="0" borderId="3" xfId="0" applyFont="1" applyBorder="1"/>
    <xf numFmtId="0" fontId="1" fillId="2" borderId="3" xfId="0" applyFont="1" applyFill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0" fontId="1" fillId="0" borderId="2" xfId="0" applyFont="1" applyBorder="1"/>
    <xf numFmtId="49" fontId="1" fillId="0" borderId="3" xfId="0" applyNumberFormat="1" applyFont="1" applyBorder="1" applyAlignment="1">
      <alignment horizontal="center"/>
    </xf>
    <xf numFmtId="164" fontId="0" fillId="0" borderId="0" xfId="0" applyNumberFormat="1"/>
    <xf numFmtId="49" fontId="8" fillId="0" borderId="3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/>
    </xf>
    <xf numFmtId="49" fontId="10" fillId="0" borderId="3" xfId="0" applyNumberFormat="1" applyFont="1" applyBorder="1" applyAlignment="1">
      <alignment horizontal="center" shrinkToFit="1"/>
    </xf>
    <xf numFmtId="49" fontId="2" fillId="0" borderId="3" xfId="0" applyNumberFormat="1" applyFont="1" applyBorder="1" applyAlignment="1">
      <alignment horizontal="center" shrinkToFit="1"/>
    </xf>
    <xf numFmtId="49" fontId="1" fillId="0" borderId="3" xfId="0" applyNumberFormat="1" applyFont="1" applyBorder="1" applyAlignment="1">
      <alignment horizontal="center" shrinkToFit="1"/>
    </xf>
    <xf numFmtId="0" fontId="8" fillId="0" borderId="3" xfId="0" applyFont="1" applyBorder="1"/>
    <xf numFmtId="0" fontId="1" fillId="0" borderId="3" xfId="0" applyFont="1" applyBorder="1" applyAlignment="1">
      <alignment horizontal="center" shrinkToFit="1"/>
    </xf>
    <xf numFmtId="0" fontId="2" fillId="0" borderId="3" xfId="0" applyFont="1" applyBorder="1" applyAlignment="1">
      <alignment wrapText="1"/>
    </xf>
    <xf numFmtId="0" fontId="0" fillId="0" borderId="0" xfId="0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5"/>
  <sheetViews>
    <sheetView tabSelected="1" zoomScaleNormal="100" workbookViewId="0">
      <pane xSplit="2" ySplit="3" topLeftCell="C55" activePane="bottomRight" state="frozen"/>
      <selection activeCell="F62" sqref="F62"/>
      <selection pane="topRight"/>
      <selection pane="bottomLeft"/>
      <selection pane="bottomRight" activeCell="F29" sqref="F29"/>
    </sheetView>
  </sheetViews>
  <sheetFormatPr defaultRowHeight="12.75" x14ac:dyDescent="0.2"/>
  <cols>
    <col min="1" max="1" width="4" customWidth="1"/>
    <col min="2" max="2" width="64.7109375" customWidth="1"/>
    <col min="3" max="3" width="13.85546875" style="1" customWidth="1"/>
    <col min="4" max="4" width="18.28515625" style="1" customWidth="1"/>
    <col min="5" max="5" width="15.42578125" style="1" customWidth="1"/>
    <col min="6" max="6" width="14.5703125" style="1" customWidth="1"/>
    <col min="7" max="7" width="11.85546875" customWidth="1"/>
    <col min="8" max="8" width="11.28515625" customWidth="1"/>
    <col min="9" max="9" width="12.28515625" customWidth="1"/>
  </cols>
  <sheetData>
    <row r="1" spans="1:7" ht="15.75" x14ac:dyDescent="0.25">
      <c r="A1" s="2" t="s">
        <v>96</v>
      </c>
      <c r="B1" s="2"/>
      <c r="C1" s="3"/>
      <c r="D1" s="3"/>
      <c r="E1" s="3"/>
    </row>
    <row r="2" spans="1:7" ht="40.5" customHeight="1" x14ac:dyDescent="0.25">
      <c r="A2" s="4"/>
      <c r="B2" s="5" t="s">
        <v>0</v>
      </c>
      <c r="C2" s="6" t="s">
        <v>1</v>
      </c>
      <c r="D2" s="6" t="s">
        <v>2</v>
      </c>
      <c r="E2" s="7" t="s">
        <v>3</v>
      </c>
      <c r="F2" s="8" t="s">
        <v>4</v>
      </c>
      <c r="G2" s="9" t="s">
        <v>3</v>
      </c>
    </row>
    <row r="3" spans="1:7" ht="12" customHeight="1" x14ac:dyDescent="0.25">
      <c r="A3" s="10"/>
      <c r="B3" s="11"/>
      <c r="C3" s="12" t="s">
        <v>5</v>
      </c>
      <c r="D3" s="12" t="s">
        <v>6</v>
      </c>
      <c r="E3" s="13" t="s">
        <v>7</v>
      </c>
      <c r="F3" s="14"/>
      <c r="G3" s="15" t="s">
        <v>7</v>
      </c>
    </row>
    <row r="4" spans="1:7" ht="15.75" x14ac:dyDescent="0.25">
      <c r="A4" s="16" t="s">
        <v>8</v>
      </c>
      <c r="B4" s="17" t="s">
        <v>9</v>
      </c>
      <c r="C4" s="13">
        <f>C5+C13+C14+C15+C16+C17+C19+C18</f>
        <v>151377.5</v>
      </c>
      <c r="D4" s="13">
        <f>D5+D13+D14+D15+D16+D17+D19+D18</f>
        <v>134490.49999999997</v>
      </c>
      <c r="E4" s="18">
        <f t="shared" ref="E4:E44" si="0">D4/C4*100</f>
        <v>88.844445178444602</v>
      </c>
      <c r="F4" s="18">
        <f>F5+F13+F14+F15+F16+F17+F19+F18</f>
        <v>150066.6</v>
      </c>
      <c r="G4" s="19">
        <f t="shared" ref="G4:G43" si="1">F4/C4*100</f>
        <v>99.134019256494526</v>
      </c>
    </row>
    <row r="5" spans="1:7" ht="15" x14ac:dyDescent="0.2">
      <c r="A5" s="20"/>
      <c r="B5" s="21" t="s">
        <v>10</v>
      </c>
      <c r="C5" s="22">
        <f>C6+C7+C8+C9+C11</f>
        <v>115939.29999999999</v>
      </c>
      <c r="D5" s="23">
        <f>D6+D7+D8+D9+D11+D10+D12</f>
        <v>103037.09999999999</v>
      </c>
      <c r="E5" s="18">
        <f t="shared" si="0"/>
        <v>88.871590565062931</v>
      </c>
      <c r="F5" s="23">
        <f>F6+F7+F8+F9+F11+F12</f>
        <v>115939.29999999999</v>
      </c>
      <c r="G5" s="19">
        <f t="shared" si="1"/>
        <v>100</v>
      </c>
    </row>
    <row r="6" spans="1:7" ht="15" x14ac:dyDescent="0.2">
      <c r="A6" s="20"/>
      <c r="B6" s="24" t="s">
        <v>11</v>
      </c>
      <c r="C6" s="25">
        <v>113519.7</v>
      </c>
      <c r="D6" s="25">
        <v>101254.39999999999</v>
      </c>
      <c r="E6" s="18">
        <f t="shared" si="0"/>
        <v>89.195443610227997</v>
      </c>
      <c r="F6" s="22">
        <v>114111.8</v>
      </c>
      <c r="G6" s="19">
        <f t="shared" si="1"/>
        <v>100.52158347846233</v>
      </c>
    </row>
    <row r="7" spans="1:7" ht="15" x14ac:dyDescent="0.2">
      <c r="A7" s="20"/>
      <c r="B7" s="24" t="s">
        <v>12</v>
      </c>
      <c r="C7" s="25">
        <v>686.6</v>
      </c>
      <c r="D7" s="25">
        <v>-44.6</v>
      </c>
      <c r="E7" s="18">
        <f t="shared" si="0"/>
        <v>-6.4957762889600934</v>
      </c>
      <c r="F7" s="22">
        <v>0</v>
      </c>
      <c r="G7" s="19">
        <f t="shared" si="1"/>
        <v>0</v>
      </c>
    </row>
    <row r="8" spans="1:7" ht="15" x14ac:dyDescent="0.2">
      <c r="A8" s="20"/>
      <c r="B8" s="26" t="s">
        <v>13</v>
      </c>
      <c r="C8" s="25">
        <v>1435.4</v>
      </c>
      <c r="D8" s="25">
        <v>1615.3</v>
      </c>
      <c r="E8" s="18">
        <f t="shared" si="0"/>
        <v>112.53309182109517</v>
      </c>
      <c r="F8" s="22">
        <v>1615.4</v>
      </c>
      <c r="G8" s="19">
        <f t="shared" si="1"/>
        <v>112.54005852027309</v>
      </c>
    </row>
    <row r="9" spans="1:7" ht="15" x14ac:dyDescent="0.2">
      <c r="A9" s="20"/>
      <c r="B9" s="26" t="s">
        <v>14</v>
      </c>
      <c r="C9" s="25">
        <v>17.399999999999999</v>
      </c>
      <c r="D9" s="25">
        <v>158.19999999999999</v>
      </c>
      <c r="E9" s="18">
        <f t="shared" si="0"/>
        <v>909.19540229885069</v>
      </c>
      <c r="F9" s="25">
        <v>158.19999999999999</v>
      </c>
      <c r="G9" s="19">
        <f t="shared" si="1"/>
        <v>909.19540229885069</v>
      </c>
    </row>
    <row r="10" spans="1:7" ht="15" x14ac:dyDescent="0.2">
      <c r="A10" s="20"/>
      <c r="B10" s="26" t="s">
        <v>15</v>
      </c>
      <c r="C10" s="25"/>
      <c r="D10" s="25"/>
      <c r="E10" s="18"/>
      <c r="F10" s="22"/>
      <c r="G10" s="19" t="e">
        <f t="shared" si="1"/>
        <v>#DIV/0!</v>
      </c>
    </row>
    <row r="11" spans="1:7" ht="15" x14ac:dyDescent="0.2">
      <c r="A11" s="20"/>
      <c r="B11" s="26" t="s">
        <v>16</v>
      </c>
      <c r="C11" s="25">
        <v>280.2</v>
      </c>
      <c r="D11" s="25"/>
      <c r="E11" s="18">
        <f t="shared" si="0"/>
        <v>0</v>
      </c>
      <c r="F11" s="22">
        <v>0</v>
      </c>
      <c r="G11" s="19">
        <f t="shared" si="1"/>
        <v>0</v>
      </c>
    </row>
    <row r="12" spans="1:7" ht="15" x14ac:dyDescent="0.2">
      <c r="A12" s="20"/>
      <c r="B12" s="26" t="s">
        <v>95</v>
      </c>
      <c r="C12" s="25"/>
      <c r="D12" s="25">
        <v>53.8</v>
      </c>
      <c r="E12" s="18"/>
      <c r="F12" s="22">
        <v>53.9</v>
      </c>
      <c r="G12" s="19" t="e">
        <f t="shared" si="1"/>
        <v>#DIV/0!</v>
      </c>
    </row>
    <row r="13" spans="1:7" ht="15" x14ac:dyDescent="0.2">
      <c r="A13" s="20"/>
      <c r="B13" s="26" t="s">
        <v>17</v>
      </c>
      <c r="C13" s="25">
        <v>664.9</v>
      </c>
      <c r="D13" s="25">
        <v>613.4</v>
      </c>
      <c r="E13" s="18">
        <f t="shared" si="0"/>
        <v>92.254474357046163</v>
      </c>
      <c r="F13" s="22">
        <v>664.9</v>
      </c>
      <c r="G13" s="19">
        <f t="shared" si="1"/>
        <v>100</v>
      </c>
    </row>
    <row r="14" spans="1:7" ht="15" x14ac:dyDescent="0.2">
      <c r="A14" s="20"/>
      <c r="B14" s="26" t="s">
        <v>18</v>
      </c>
      <c r="C14" s="25">
        <v>20328</v>
      </c>
      <c r="D14" s="25">
        <v>20426.7</v>
      </c>
      <c r="E14" s="18">
        <f t="shared" si="0"/>
        <v>100.48553719008264</v>
      </c>
      <c r="F14" s="22">
        <v>21028</v>
      </c>
      <c r="G14" s="19">
        <f t="shared" si="1"/>
        <v>103.4435261707989</v>
      </c>
    </row>
    <row r="15" spans="1:7" ht="15" x14ac:dyDescent="0.2">
      <c r="A15" s="20"/>
      <c r="B15" s="26" t="s">
        <v>19</v>
      </c>
      <c r="C15" s="25">
        <v>0</v>
      </c>
      <c r="D15" s="25">
        <v>-19.3</v>
      </c>
      <c r="E15" s="18" t="e">
        <f t="shared" si="0"/>
        <v>#DIV/0!</v>
      </c>
      <c r="F15" s="22">
        <v>0</v>
      </c>
      <c r="G15" s="19" t="e">
        <f t="shared" si="1"/>
        <v>#DIV/0!</v>
      </c>
    </row>
    <row r="16" spans="1:7" ht="15" x14ac:dyDescent="0.2">
      <c r="A16" s="20"/>
      <c r="B16" s="26" t="s">
        <v>20</v>
      </c>
      <c r="C16" s="25">
        <v>169</v>
      </c>
      <c r="D16" s="25">
        <v>204.4</v>
      </c>
      <c r="E16" s="18">
        <f t="shared" si="0"/>
        <v>120.94674556213019</v>
      </c>
      <c r="F16" s="22">
        <v>203.1</v>
      </c>
      <c r="G16" s="19">
        <f t="shared" si="1"/>
        <v>120.1775147928994</v>
      </c>
    </row>
    <row r="17" spans="1:7" ht="15" x14ac:dyDescent="0.2">
      <c r="A17" s="20"/>
      <c r="B17" s="24" t="s">
        <v>21</v>
      </c>
      <c r="C17" s="25">
        <v>3501</v>
      </c>
      <c r="D17" s="25">
        <v>1568.9</v>
      </c>
      <c r="E17" s="18">
        <f t="shared" si="0"/>
        <v>44.812910596972294</v>
      </c>
      <c r="F17" s="22">
        <v>2056</v>
      </c>
      <c r="G17" s="19">
        <f t="shared" si="1"/>
        <v>58.72607826335333</v>
      </c>
    </row>
    <row r="18" spans="1:7" ht="15" x14ac:dyDescent="0.2">
      <c r="A18" s="20"/>
      <c r="B18" s="24" t="s">
        <v>22</v>
      </c>
      <c r="C18" s="25">
        <v>7523.7</v>
      </c>
      <c r="D18" s="25">
        <v>6242.6</v>
      </c>
      <c r="E18" s="18">
        <f>D18/C18*100</f>
        <v>82.972473649932894</v>
      </c>
      <c r="F18" s="22">
        <v>7523.7</v>
      </c>
      <c r="G18" s="19">
        <f t="shared" si="1"/>
        <v>100</v>
      </c>
    </row>
    <row r="19" spans="1:7" ht="15" x14ac:dyDescent="0.2">
      <c r="A19" s="20"/>
      <c r="B19" s="21" t="s">
        <v>23</v>
      </c>
      <c r="C19" s="22">
        <f>C20+C21</f>
        <v>3251.6</v>
      </c>
      <c r="D19" s="22">
        <f>D20+D21</f>
        <v>2416.6999999999998</v>
      </c>
      <c r="E19" s="18">
        <f t="shared" si="0"/>
        <v>74.323410013531799</v>
      </c>
      <c r="F19" s="22">
        <f>F20+F21</f>
        <v>2651.6</v>
      </c>
      <c r="G19" s="19">
        <f t="shared" si="1"/>
        <v>81.547545823594533</v>
      </c>
    </row>
    <row r="20" spans="1:7" ht="15" x14ac:dyDescent="0.2">
      <c r="A20" s="20"/>
      <c r="B20" s="24" t="s">
        <v>24</v>
      </c>
      <c r="C20" s="22">
        <v>3251.6</v>
      </c>
      <c r="D20" s="25">
        <v>2401.6999999999998</v>
      </c>
      <c r="E20" s="18">
        <f t="shared" si="0"/>
        <v>73.862098659121656</v>
      </c>
      <c r="F20" s="22">
        <v>2636.6</v>
      </c>
      <c r="G20" s="19">
        <f t="shared" si="1"/>
        <v>81.086234469184404</v>
      </c>
    </row>
    <row r="21" spans="1:7" ht="19.5" customHeight="1" x14ac:dyDescent="0.2">
      <c r="A21" s="20"/>
      <c r="B21" s="24" t="s">
        <v>25</v>
      </c>
      <c r="C21" s="22">
        <v>0</v>
      </c>
      <c r="D21" s="22">
        <v>15</v>
      </c>
      <c r="E21" s="18" t="e">
        <f t="shared" si="0"/>
        <v>#DIV/0!</v>
      </c>
      <c r="F21" s="22">
        <v>15</v>
      </c>
      <c r="G21" s="19" t="e">
        <f t="shared" si="1"/>
        <v>#DIV/0!</v>
      </c>
    </row>
    <row r="22" spans="1:7" ht="15.75" x14ac:dyDescent="0.25">
      <c r="A22" s="27" t="s">
        <v>26</v>
      </c>
      <c r="B22" s="28" t="s">
        <v>27</v>
      </c>
      <c r="C22" s="29">
        <f>SUM(C23:C34)</f>
        <v>13674.6</v>
      </c>
      <c r="D22" s="29">
        <f>SUM(D23:D34)</f>
        <v>13463.400000000001</v>
      </c>
      <c r="E22" s="18">
        <f t="shared" si="0"/>
        <v>98.455530691939813</v>
      </c>
      <c r="F22" s="29">
        <f>SUM(F23:F34)</f>
        <v>14985.5</v>
      </c>
      <c r="G22" s="19">
        <f t="shared" si="1"/>
        <v>109.58638643909144</v>
      </c>
    </row>
    <row r="23" spans="1:7" ht="48" x14ac:dyDescent="0.2">
      <c r="A23" s="20"/>
      <c r="B23" s="30" t="s">
        <v>28</v>
      </c>
      <c r="C23" s="25">
        <v>1811.5</v>
      </c>
      <c r="D23" s="25">
        <v>2096.1</v>
      </c>
      <c r="E23" s="18">
        <f t="shared" si="0"/>
        <v>115.71073695832183</v>
      </c>
      <c r="F23" s="22">
        <v>2271.1999999999998</v>
      </c>
      <c r="G23" s="19">
        <f t="shared" si="1"/>
        <v>125.37675959149874</v>
      </c>
    </row>
    <row r="24" spans="1:7" ht="48" x14ac:dyDescent="0.2">
      <c r="A24" s="31"/>
      <c r="B24" s="30" t="s">
        <v>29</v>
      </c>
      <c r="C24" s="25">
        <v>357</v>
      </c>
      <c r="D24" s="25">
        <v>191.4</v>
      </c>
      <c r="E24" s="18">
        <f t="shared" si="0"/>
        <v>53.613445378151262</v>
      </c>
      <c r="F24" s="32">
        <v>191.5</v>
      </c>
      <c r="G24" s="19">
        <f t="shared" si="1"/>
        <v>53.641456582633054</v>
      </c>
    </row>
    <row r="25" spans="1:7" ht="26.25" customHeight="1" x14ac:dyDescent="0.2">
      <c r="A25" s="31"/>
      <c r="B25" s="30" t="s">
        <v>30</v>
      </c>
      <c r="C25" s="33">
        <v>497</v>
      </c>
      <c r="D25" s="33">
        <v>446.4</v>
      </c>
      <c r="E25" s="18">
        <f t="shared" si="0"/>
        <v>89.818913480885314</v>
      </c>
      <c r="F25" s="34">
        <v>497</v>
      </c>
      <c r="G25" s="19">
        <f t="shared" si="1"/>
        <v>100</v>
      </c>
    </row>
    <row r="26" spans="1:7" ht="21" customHeight="1" x14ac:dyDescent="0.2">
      <c r="A26" s="31"/>
      <c r="B26" s="35" t="s">
        <v>31</v>
      </c>
      <c r="C26" s="33"/>
      <c r="D26" s="33">
        <v>22.9</v>
      </c>
      <c r="E26" s="18" t="e">
        <f t="shared" si="0"/>
        <v>#DIV/0!</v>
      </c>
      <c r="F26" s="34">
        <v>23</v>
      </c>
      <c r="G26" s="19" t="e">
        <f t="shared" si="1"/>
        <v>#DIV/0!</v>
      </c>
    </row>
    <row r="27" spans="1:7" ht="27.75" customHeight="1" x14ac:dyDescent="0.2">
      <c r="A27" s="31"/>
      <c r="B27" s="35" t="s">
        <v>32</v>
      </c>
      <c r="C27" s="33">
        <v>44.2</v>
      </c>
      <c r="D27" s="33">
        <v>67.5</v>
      </c>
      <c r="E27" s="18">
        <f t="shared" si="0"/>
        <v>152.71493212669682</v>
      </c>
      <c r="F27" s="34">
        <v>68.2</v>
      </c>
      <c r="G27" s="19">
        <f t="shared" si="1"/>
        <v>154.29864253393666</v>
      </c>
    </row>
    <row r="28" spans="1:7" ht="20.25" customHeight="1" x14ac:dyDescent="0.2">
      <c r="A28" s="31"/>
      <c r="B28" s="36" t="s">
        <v>33</v>
      </c>
      <c r="C28" s="25">
        <v>170.1</v>
      </c>
      <c r="D28" s="33">
        <v>215.8</v>
      </c>
      <c r="E28" s="18">
        <f t="shared" si="0"/>
        <v>126.86654908877134</v>
      </c>
      <c r="F28" s="34">
        <v>215.7</v>
      </c>
      <c r="G28" s="19">
        <f t="shared" si="1"/>
        <v>126.80776014109347</v>
      </c>
    </row>
    <row r="29" spans="1:7" ht="31.5" customHeight="1" x14ac:dyDescent="0.2">
      <c r="A29" s="31"/>
      <c r="B29" s="36" t="s">
        <v>34</v>
      </c>
      <c r="C29" s="25">
        <v>9898.2000000000007</v>
      </c>
      <c r="D29" s="33">
        <v>8700.6</v>
      </c>
      <c r="E29" s="18">
        <f t="shared" si="0"/>
        <v>87.900830454021943</v>
      </c>
      <c r="F29" s="34">
        <v>9898.2000000000007</v>
      </c>
      <c r="G29" s="19">
        <f t="shared" si="1"/>
        <v>100</v>
      </c>
    </row>
    <row r="30" spans="1:7" ht="40.5" customHeight="1" x14ac:dyDescent="0.2">
      <c r="A30" s="31"/>
      <c r="B30" s="35" t="s">
        <v>35</v>
      </c>
      <c r="C30" s="25"/>
      <c r="D30" s="33">
        <v>143.6</v>
      </c>
      <c r="E30" s="18" t="e">
        <f t="shared" si="0"/>
        <v>#DIV/0!</v>
      </c>
      <c r="F30" s="34">
        <v>143.6</v>
      </c>
      <c r="G30" s="19" t="e">
        <f t="shared" si="1"/>
        <v>#DIV/0!</v>
      </c>
    </row>
    <row r="31" spans="1:7" ht="44.25" customHeight="1" x14ac:dyDescent="0.2">
      <c r="A31" s="31"/>
      <c r="B31" s="35" t="s">
        <v>36</v>
      </c>
      <c r="C31" s="25">
        <v>60</v>
      </c>
      <c r="D31" s="33">
        <v>260</v>
      </c>
      <c r="E31" s="18">
        <f t="shared" si="0"/>
        <v>433.33333333333331</v>
      </c>
      <c r="F31" s="34">
        <v>314.10000000000002</v>
      </c>
      <c r="G31" s="19">
        <f t="shared" si="1"/>
        <v>523.5</v>
      </c>
    </row>
    <row r="32" spans="1:7" ht="37.5" customHeight="1" x14ac:dyDescent="0.2">
      <c r="A32" s="31"/>
      <c r="B32" s="35" t="s">
        <v>37</v>
      </c>
      <c r="C32" s="25">
        <v>5</v>
      </c>
      <c r="D32" s="33">
        <v>31.4</v>
      </c>
      <c r="E32" s="18">
        <f t="shared" si="0"/>
        <v>627.99999999999989</v>
      </c>
      <c r="F32" s="34">
        <v>31.4</v>
      </c>
      <c r="G32" s="19">
        <f t="shared" si="1"/>
        <v>627.99999999999989</v>
      </c>
    </row>
    <row r="33" spans="1:9" ht="21.75" customHeight="1" x14ac:dyDescent="0.2">
      <c r="A33" s="31"/>
      <c r="B33" s="36" t="s">
        <v>38</v>
      </c>
      <c r="C33" s="25">
        <v>831.6</v>
      </c>
      <c r="D33" s="33">
        <v>1287.7</v>
      </c>
      <c r="E33" s="18">
        <f t="shared" si="0"/>
        <v>154.84607984607985</v>
      </c>
      <c r="F33" s="34">
        <v>1331.6</v>
      </c>
      <c r="G33" s="19">
        <f t="shared" si="1"/>
        <v>160.12506012506012</v>
      </c>
    </row>
    <row r="34" spans="1:9" ht="15.75" x14ac:dyDescent="0.25">
      <c r="A34" s="37"/>
      <c r="B34" s="38" t="s">
        <v>39</v>
      </c>
      <c r="C34" s="39"/>
      <c r="D34" s="39">
        <v>0</v>
      </c>
      <c r="E34" s="18" t="e">
        <f t="shared" si="0"/>
        <v>#DIV/0!</v>
      </c>
      <c r="F34" s="32"/>
      <c r="G34" s="19" t="e">
        <f t="shared" si="1"/>
        <v>#DIV/0!</v>
      </c>
    </row>
    <row r="35" spans="1:9" ht="15.75" x14ac:dyDescent="0.25">
      <c r="A35" s="5">
        <v>4</v>
      </c>
      <c r="B35" s="40" t="s">
        <v>40</v>
      </c>
      <c r="C35" s="41">
        <f>C4+C22</f>
        <v>165052.1</v>
      </c>
      <c r="D35" s="42">
        <f>D4+D22</f>
        <v>147953.89999999997</v>
      </c>
      <c r="E35" s="18">
        <f t="shared" si="0"/>
        <v>89.640725564836771</v>
      </c>
      <c r="F35" s="42">
        <f>F4+F22</f>
        <v>165052.1</v>
      </c>
      <c r="G35" s="19">
        <f t="shared" si="1"/>
        <v>100</v>
      </c>
    </row>
    <row r="36" spans="1:9" ht="15.75" x14ac:dyDescent="0.25">
      <c r="A36" s="37"/>
      <c r="B36" s="21" t="s">
        <v>41</v>
      </c>
      <c r="C36" s="25">
        <v>139775</v>
      </c>
      <c r="D36" s="25">
        <v>129185.8</v>
      </c>
      <c r="E36" s="18">
        <f t="shared" si="0"/>
        <v>92.42411017707029</v>
      </c>
      <c r="F36" s="22">
        <v>139775</v>
      </c>
      <c r="G36" s="19">
        <f t="shared" si="1"/>
        <v>100</v>
      </c>
    </row>
    <row r="37" spans="1:9" ht="15" x14ac:dyDescent="0.2">
      <c r="A37" s="31"/>
      <c r="B37" s="21" t="s">
        <v>42</v>
      </c>
      <c r="C37" s="33">
        <v>580295.4</v>
      </c>
      <c r="D37" s="25">
        <v>488419</v>
      </c>
      <c r="E37" s="18">
        <f t="shared" si="0"/>
        <v>84.1673051345918</v>
      </c>
      <c r="F37" s="22">
        <v>580295.4</v>
      </c>
      <c r="G37" s="19">
        <f t="shared" si="1"/>
        <v>100</v>
      </c>
    </row>
    <row r="38" spans="1:9" ht="15" x14ac:dyDescent="0.2">
      <c r="A38" s="31"/>
      <c r="B38" s="38" t="s">
        <v>43</v>
      </c>
      <c r="C38" s="33">
        <v>527430.40000000002</v>
      </c>
      <c r="D38" s="25">
        <v>451102.3</v>
      </c>
      <c r="E38" s="18">
        <f t="shared" si="0"/>
        <v>85.528308569244388</v>
      </c>
      <c r="F38" s="32">
        <v>527430.40000000002</v>
      </c>
      <c r="G38" s="19">
        <f t="shared" si="1"/>
        <v>100</v>
      </c>
    </row>
    <row r="39" spans="1:9" ht="15" x14ac:dyDescent="0.2">
      <c r="A39" s="31"/>
      <c r="B39" s="38" t="s">
        <v>44</v>
      </c>
      <c r="C39" s="43">
        <v>43873.599999999999</v>
      </c>
      <c r="D39" s="39">
        <v>40333.300000000003</v>
      </c>
      <c r="E39" s="18">
        <f t="shared" si="0"/>
        <v>91.930682688450474</v>
      </c>
      <c r="F39" s="32">
        <v>43873.599999999999</v>
      </c>
      <c r="G39" s="19">
        <f t="shared" si="1"/>
        <v>100</v>
      </c>
    </row>
    <row r="40" spans="1:9" ht="15.75" x14ac:dyDescent="0.25">
      <c r="A40" s="27" t="s">
        <v>45</v>
      </c>
      <c r="B40" s="38" t="s">
        <v>46</v>
      </c>
      <c r="C40" s="32">
        <v>45.2</v>
      </c>
      <c r="D40" s="32">
        <v>45.2</v>
      </c>
      <c r="E40" s="18">
        <f t="shared" si="0"/>
        <v>100</v>
      </c>
      <c r="F40" s="32">
        <v>45.2</v>
      </c>
      <c r="G40" s="19">
        <f t="shared" si="1"/>
        <v>100</v>
      </c>
    </row>
    <row r="41" spans="1:9" ht="45.75" x14ac:dyDescent="0.25">
      <c r="A41" s="44"/>
      <c r="B41" s="45" t="s">
        <v>97</v>
      </c>
      <c r="C41" s="32"/>
      <c r="D41" s="32">
        <v>-11.2</v>
      </c>
      <c r="E41" s="18"/>
      <c r="F41" s="32"/>
      <c r="G41" s="19"/>
    </row>
    <row r="42" spans="1:9" ht="58.5" customHeight="1" x14ac:dyDescent="0.2">
      <c r="A42" s="46"/>
      <c r="B42" s="45" t="s">
        <v>47</v>
      </c>
      <c r="C42" s="25"/>
      <c r="D42" s="25">
        <v>5.7</v>
      </c>
      <c r="E42" s="18" t="e">
        <f t="shared" si="0"/>
        <v>#DIV/0!</v>
      </c>
      <c r="F42" s="32"/>
      <c r="G42" s="19" t="e">
        <f t="shared" si="1"/>
        <v>#DIV/0!</v>
      </c>
    </row>
    <row r="43" spans="1:9" ht="19.5" customHeight="1" x14ac:dyDescent="0.2">
      <c r="A43" s="46"/>
      <c r="B43" s="45" t="s">
        <v>48</v>
      </c>
      <c r="C43" s="39"/>
      <c r="D43" s="39">
        <v>-18397.8</v>
      </c>
      <c r="E43" s="18" t="e">
        <f t="shared" si="0"/>
        <v>#DIV/0!</v>
      </c>
      <c r="F43" s="32"/>
      <c r="G43" s="19" t="e">
        <f t="shared" si="1"/>
        <v>#DIV/0!</v>
      </c>
    </row>
    <row r="44" spans="1:9" ht="15.75" x14ac:dyDescent="0.25">
      <c r="A44" s="31"/>
      <c r="B44" s="40" t="s">
        <v>49</v>
      </c>
      <c r="C44" s="42">
        <f>C35+C37+C38+C39+C40+C42+C36</f>
        <v>1456471.7</v>
      </c>
      <c r="D44" s="42">
        <f>D35+D37+D38+D39+D40+D42+D36+D43+D41</f>
        <v>1238636.2</v>
      </c>
      <c r="E44" s="18">
        <f t="shared" si="0"/>
        <v>85.043616020826221</v>
      </c>
      <c r="F44" s="42">
        <f>F35+F37+F38+F39+F40+F42+F36+F43</f>
        <v>1456471.7</v>
      </c>
      <c r="G44" s="19">
        <f>F44/C44*100</f>
        <v>100</v>
      </c>
    </row>
    <row r="45" spans="1:9" ht="18.75" customHeight="1" x14ac:dyDescent="0.25">
      <c r="A45" s="47"/>
      <c r="B45" s="5" t="s">
        <v>50</v>
      </c>
      <c r="C45" s="6" t="s">
        <v>1</v>
      </c>
      <c r="D45" s="6" t="s">
        <v>2</v>
      </c>
      <c r="E45" s="7" t="s">
        <v>3</v>
      </c>
      <c r="F45" s="6" t="s">
        <v>51</v>
      </c>
      <c r="G45" s="48"/>
    </row>
    <row r="46" spans="1:9" ht="11.25" customHeight="1" x14ac:dyDescent="0.25">
      <c r="A46" s="47"/>
      <c r="B46" s="49"/>
      <c r="C46" s="12" t="s">
        <v>5</v>
      </c>
      <c r="D46" s="12" t="s">
        <v>6</v>
      </c>
      <c r="E46" s="13" t="s">
        <v>7</v>
      </c>
      <c r="F46" s="12" t="s">
        <v>52</v>
      </c>
      <c r="G46" s="19"/>
    </row>
    <row r="47" spans="1:9" ht="15.75" x14ac:dyDescent="0.25">
      <c r="A47" s="50" t="s">
        <v>53</v>
      </c>
      <c r="B47" s="40" t="s">
        <v>54</v>
      </c>
      <c r="C47" s="22">
        <v>129200.1</v>
      </c>
      <c r="D47" s="22">
        <v>104688.2</v>
      </c>
      <c r="E47" s="18">
        <f t="shared" ref="E47:E73" si="2">D47/C47*100</f>
        <v>81.027955860715267</v>
      </c>
      <c r="F47" s="22">
        <v>123735.6</v>
      </c>
      <c r="G47" s="19">
        <f>F47/C47*100</f>
        <v>95.770514109509207</v>
      </c>
      <c r="I47" s="51"/>
    </row>
    <row r="48" spans="1:9" ht="15.75" x14ac:dyDescent="0.25">
      <c r="A48" s="50" t="s">
        <v>55</v>
      </c>
      <c r="B48" s="40" t="s">
        <v>56</v>
      </c>
      <c r="C48" s="22">
        <v>2491.5</v>
      </c>
      <c r="D48" s="23">
        <v>2491.5</v>
      </c>
      <c r="E48" s="18">
        <f t="shared" si="2"/>
        <v>100</v>
      </c>
      <c r="F48" s="23">
        <v>2491.5</v>
      </c>
      <c r="G48" s="19">
        <f t="shared" ref="G48:G49" si="3">F49/C49*100</f>
        <v>100</v>
      </c>
    </row>
    <row r="49" spans="1:7" ht="15.75" x14ac:dyDescent="0.25">
      <c r="A49" s="50" t="s">
        <v>57</v>
      </c>
      <c r="B49" s="40" t="s">
        <v>58</v>
      </c>
      <c r="C49" s="22">
        <v>8162.1</v>
      </c>
      <c r="D49" s="23">
        <v>6186.6</v>
      </c>
      <c r="E49" s="18">
        <f t="shared" si="2"/>
        <v>75.796669974638888</v>
      </c>
      <c r="F49" s="23">
        <v>8162.1</v>
      </c>
      <c r="G49" s="19">
        <f t="shared" si="3"/>
        <v>99.951504875428597</v>
      </c>
    </row>
    <row r="50" spans="1:7" ht="15.75" x14ac:dyDescent="0.25">
      <c r="A50" s="50" t="s">
        <v>59</v>
      </c>
      <c r="B50" s="40" t="s">
        <v>60</v>
      </c>
      <c r="C50" s="22">
        <v>140838.9</v>
      </c>
      <c r="D50" s="23">
        <v>114081</v>
      </c>
      <c r="E50" s="18">
        <f t="shared" si="2"/>
        <v>81.00105865637974</v>
      </c>
      <c r="F50" s="23">
        <v>140770.6</v>
      </c>
      <c r="G50" s="19">
        <f t="shared" ref="G50:G73" si="4">F50/C50*100</f>
        <v>99.951504875428597</v>
      </c>
    </row>
    <row r="51" spans="1:7" ht="15.75" x14ac:dyDescent="0.25">
      <c r="A51" s="50" t="s">
        <v>61</v>
      </c>
      <c r="B51" s="40" t="s">
        <v>62</v>
      </c>
      <c r="C51" s="22">
        <v>147535.9</v>
      </c>
      <c r="D51" s="23">
        <v>104777.1</v>
      </c>
      <c r="E51" s="18">
        <f t="shared" si="2"/>
        <v>71.018036965918128</v>
      </c>
      <c r="F51" s="23">
        <v>145936.5</v>
      </c>
      <c r="G51" s="19">
        <f t="shared" si="4"/>
        <v>98.915924869811363</v>
      </c>
    </row>
    <row r="52" spans="1:7" ht="15.75" x14ac:dyDescent="0.25">
      <c r="A52" s="50" t="s">
        <v>63</v>
      </c>
      <c r="B52" s="40" t="s">
        <v>64</v>
      </c>
      <c r="C52" s="22">
        <v>1029</v>
      </c>
      <c r="D52" s="42">
        <v>823.5</v>
      </c>
      <c r="E52" s="18">
        <f t="shared" si="2"/>
        <v>80.029154518950435</v>
      </c>
      <c r="F52" s="42">
        <v>1029</v>
      </c>
      <c r="G52" s="19">
        <f t="shared" si="4"/>
        <v>100</v>
      </c>
    </row>
    <row r="53" spans="1:7" ht="15.75" x14ac:dyDescent="0.25">
      <c r="A53" s="50" t="s">
        <v>65</v>
      </c>
      <c r="B53" s="40" t="s">
        <v>66</v>
      </c>
      <c r="C53" s="41">
        <f>C54+C55+C56+C57+C58</f>
        <v>737894.79999999993</v>
      </c>
      <c r="D53" s="42">
        <f>SUM(D54:D58)</f>
        <v>604815.29999999993</v>
      </c>
      <c r="E53" s="18">
        <f t="shared" si="2"/>
        <v>81.964976579317266</v>
      </c>
      <c r="F53" s="23">
        <f>SUM(F54:F58)</f>
        <v>734976.9</v>
      </c>
      <c r="G53" s="19">
        <f t="shared" si="4"/>
        <v>99.604564227854723</v>
      </c>
    </row>
    <row r="54" spans="1:7" ht="15" x14ac:dyDescent="0.2">
      <c r="A54" s="52" t="s">
        <v>67</v>
      </c>
      <c r="B54" s="24" t="s">
        <v>68</v>
      </c>
      <c r="C54" s="22">
        <v>150641.4</v>
      </c>
      <c r="D54" s="23">
        <v>118624.7</v>
      </c>
      <c r="E54" s="18">
        <f t="shared" si="2"/>
        <v>78.746413668486881</v>
      </c>
      <c r="F54" s="23">
        <v>150245.4</v>
      </c>
      <c r="G54" s="19">
        <f t="shared" si="4"/>
        <v>99.737124057529996</v>
      </c>
    </row>
    <row r="55" spans="1:7" ht="15" x14ac:dyDescent="0.2">
      <c r="A55" s="53" t="s">
        <v>69</v>
      </c>
      <c r="B55" s="24" t="s">
        <v>70</v>
      </c>
      <c r="C55" s="22">
        <v>499428.7</v>
      </c>
      <c r="D55" s="23">
        <v>407743.1</v>
      </c>
      <c r="E55" s="18">
        <f t="shared" si="2"/>
        <v>81.641904039555584</v>
      </c>
      <c r="F55" s="23">
        <v>496906.9</v>
      </c>
      <c r="G55" s="19">
        <f t="shared" si="4"/>
        <v>99.495063059051276</v>
      </c>
    </row>
    <row r="56" spans="1:7" ht="15" x14ac:dyDescent="0.2">
      <c r="A56" s="53" t="s">
        <v>71</v>
      </c>
      <c r="B56" s="24" t="s">
        <v>72</v>
      </c>
      <c r="C56" s="22">
        <v>55507.4</v>
      </c>
      <c r="D56" s="23">
        <v>48876.7</v>
      </c>
      <c r="E56" s="18">
        <f t="shared" si="2"/>
        <v>88.054385541387276</v>
      </c>
      <c r="F56" s="23">
        <v>55507.4</v>
      </c>
      <c r="G56" s="19">
        <f t="shared" si="4"/>
        <v>100</v>
      </c>
    </row>
    <row r="57" spans="1:7" ht="15" x14ac:dyDescent="0.2">
      <c r="A57" s="54" t="s">
        <v>73</v>
      </c>
      <c r="B57" s="24" t="s">
        <v>74</v>
      </c>
      <c r="C57" s="22">
        <v>5603.7</v>
      </c>
      <c r="D57" s="23">
        <v>4606.3999999999996</v>
      </c>
      <c r="E57" s="18">
        <f t="shared" si="2"/>
        <v>82.202830272855437</v>
      </c>
      <c r="F57" s="23">
        <v>5603.7</v>
      </c>
      <c r="G57" s="19">
        <f t="shared" si="4"/>
        <v>100</v>
      </c>
    </row>
    <row r="58" spans="1:7" ht="15" x14ac:dyDescent="0.2">
      <c r="A58" s="55" t="s">
        <v>75</v>
      </c>
      <c r="B58" s="24" t="s">
        <v>76</v>
      </c>
      <c r="C58" s="22">
        <v>26713.599999999999</v>
      </c>
      <c r="D58" s="23">
        <v>24964.400000000001</v>
      </c>
      <c r="E58" s="18">
        <f t="shared" si="2"/>
        <v>93.452024436990911</v>
      </c>
      <c r="F58" s="23">
        <v>26713.5</v>
      </c>
      <c r="G58" s="19">
        <f t="shared" si="4"/>
        <v>99.999625658840444</v>
      </c>
    </row>
    <row r="59" spans="1:7" ht="15.75" x14ac:dyDescent="0.25">
      <c r="A59" s="56" t="s">
        <v>77</v>
      </c>
      <c r="B59" s="40" t="s">
        <v>78</v>
      </c>
      <c r="C59" s="22">
        <v>73762.5</v>
      </c>
      <c r="D59" s="22">
        <v>62475.8</v>
      </c>
      <c r="E59" s="18">
        <f t="shared" si="2"/>
        <v>84.698593458735814</v>
      </c>
      <c r="F59" s="22">
        <v>73762.5</v>
      </c>
      <c r="G59" s="19">
        <f t="shared" si="4"/>
        <v>100</v>
      </c>
    </row>
    <row r="60" spans="1:7" ht="15.75" x14ac:dyDescent="0.25">
      <c r="A60" s="56" t="s">
        <v>79</v>
      </c>
      <c r="B60" s="40" t="s">
        <v>80</v>
      </c>
      <c r="C60" s="41">
        <f>SUM(C61:C65)</f>
        <v>117057.4</v>
      </c>
      <c r="D60" s="42">
        <f>SUM(D61:D65)</f>
        <v>103331.6</v>
      </c>
      <c r="E60" s="18">
        <f t="shared" si="2"/>
        <v>88.274299617110927</v>
      </c>
      <c r="F60" s="23">
        <f>SUM(F61:F65)</f>
        <v>117057.4</v>
      </c>
      <c r="G60" s="19">
        <f t="shared" si="4"/>
        <v>100</v>
      </c>
    </row>
    <row r="61" spans="1:7" ht="17.25" customHeight="1" x14ac:dyDescent="0.2">
      <c r="A61" s="53" t="s">
        <v>81</v>
      </c>
      <c r="B61" s="57" t="s">
        <v>82</v>
      </c>
      <c r="C61" s="22">
        <v>2951.3</v>
      </c>
      <c r="D61" s="22">
        <v>2705.3</v>
      </c>
      <c r="E61" s="18">
        <f t="shared" si="2"/>
        <v>91.664690136549993</v>
      </c>
      <c r="F61" s="22">
        <v>2951.3</v>
      </c>
      <c r="G61" s="19">
        <f t="shared" si="4"/>
        <v>100</v>
      </c>
    </row>
    <row r="62" spans="1:7" ht="17.25" customHeight="1" x14ac:dyDescent="0.2">
      <c r="A62" s="52" t="s">
        <v>83</v>
      </c>
      <c r="B62" s="24" t="s">
        <v>84</v>
      </c>
      <c r="C62" s="22">
        <v>73399</v>
      </c>
      <c r="D62" s="22">
        <v>66387.3</v>
      </c>
      <c r="E62" s="18">
        <f t="shared" si="2"/>
        <v>90.447145056472166</v>
      </c>
      <c r="F62" s="22">
        <v>73399</v>
      </c>
      <c r="G62" s="19">
        <f t="shared" si="4"/>
        <v>100</v>
      </c>
    </row>
    <row r="63" spans="1:7" ht="15.75" x14ac:dyDescent="0.25">
      <c r="A63" s="58">
        <v>1003</v>
      </c>
      <c r="B63" s="24" t="s">
        <v>85</v>
      </c>
      <c r="C63" s="22">
        <v>1011.2</v>
      </c>
      <c r="D63" s="22">
        <v>1011.2</v>
      </c>
      <c r="E63" s="18">
        <f t="shared" si="2"/>
        <v>100</v>
      </c>
      <c r="F63" s="22">
        <v>1011.2</v>
      </c>
      <c r="G63" s="19">
        <f t="shared" si="4"/>
        <v>100</v>
      </c>
    </row>
    <row r="64" spans="1:7" ht="17.25" customHeight="1" x14ac:dyDescent="0.25">
      <c r="A64" s="58">
        <v>1004</v>
      </c>
      <c r="B64" s="59" t="s">
        <v>86</v>
      </c>
      <c r="C64" s="22">
        <v>38781.9</v>
      </c>
      <c r="D64" s="22">
        <v>32695.9</v>
      </c>
      <c r="E64" s="18">
        <f t="shared" si="2"/>
        <v>84.307112338487798</v>
      </c>
      <c r="F64" s="22">
        <v>38781.9</v>
      </c>
      <c r="G64" s="19">
        <f t="shared" si="4"/>
        <v>100</v>
      </c>
    </row>
    <row r="65" spans="1:7" ht="15.75" x14ac:dyDescent="0.25">
      <c r="A65" s="58">
        <v>1006</v>
      </c>
      <c r="B65" s="24" t="s">
        <v>87</v>
      </c>
      <c r="C65" s="23">
        <v>914</v>
      </c>
      <c r="D65" s="23">
        <v>531.9</v>
      </c>
      <c r="E65" s="18">
        <f t="shared" si="2"/>
        <v>58.194748358862149</v>
      </c>
      <c r="F65" s="23">
        <v>914</v>
      </c>
      <c r="G65" s="19">
        <f t="shared" si="4"/>
        <v>100</v>
      </c>
    </row>
    <row r="66" spans="1:7" ht="15.75" x14ac:dyDescent="0.25">
      <c r="A66" s="58">
        <v>11</v>
      </c>
      <c r="B66" s="40" t="s">
        <v>88</v>
      </c>
      <c r="C66" s="41">
        <v>27278.799999999999</v>
      </c>
      <c r="D66" s="41">
        <v>19511.5</v>
      </c>
      <c r="E66" s="18">
        <f t="shared" si="2"/>
        <v>71.526240157191666</v>
      </c>
      <c r="F66" s="22">
        <v>25328.9</v>
      </c>
      <c r="G66" s="19">
        <f t="shared" si="4"/>
        <v>92.851958297285805</v>
      </c>
    </row>
    <row r="67" spans="1:7" ht="15.75" x14ac:dyDescent="0.25">
      <c r="A67" s="58">
        <v>13</v>
      </c>
      <c r="B67" s="40" t="s">
        <v>89</v>
      </c>
      <c r="C67" s="41"/>
      <c r="D67" s="22"/>
      <c r="E67" s="18" t="e">
        <f t="shared" si="2"/>
        <v>#DIV/0!</v>
      </c>
      <c r="F67" s="22"/>
      <c r="G67" s="19" t="e">
        <f t="shared" si="4"/>
        <v>#DIV/0!</v>
      </c>
    </row>
    <row r="68" spans="1:7" ht="15.75" x14ac:dyDescent="0.25">
      <c r="A68" s="58">
        <v>14</v>
      </c>
      <c r="B68" s="40" t="s">
        <v>90</v>
      </c>
      <c r="C68" s="42">
        <f>C69+C70+C71</f>
        <v>136671.5</v>
      </c>
      <c r="D68" s="42">
        <f>D69+D70+D71</f>
        <v>128992.1</v>
      </c>
      <c r="E68" s="18">
        <f t="shared" si="2"/>
        <v>94.381125545559968</v>
      </c>
      <c r="F68" s="23">
        <f>F69+F70+F71</f>
        <v>136671.5</v>
      </c>
      <c r="G68" s="19">
        <f t="shared" si="4"/>
        <v>100</v>
      </c>
    </row>
    <row r="69" spans="1:7" ht="15.75" x14ac:dyDescent="0.25">
      <c r="A69" s="58">
        <v>1401</v>
      </c>
      <c r="B69" s="24" t="s">
        <v>91</v>
      </c>
      <c r="C69" s="22">
        <v>70434.3</v>
      </c>
      <c r="D69" s="22">
        <v>65094.7</v>
      </c>
      <c r="E69" s="18">
        <f t="shared" si="2"/>
        <v>92.419034476100421</v>
      </c>
      <c r="F69" s="22">
        <v>70434.3</v>
      </c>
      <c r="G69" s="19">
        <f t="shared" si="4"/>
        <v>100</v>
      </c>
    </row>
    <row r="70" spans="1:7" ht="13.5" customHeight="1" x14ac:dyDescent="0.25">
      <c r="A70" s="58">
        <v>1103</v>
      </c>
      <c r="B70" s="24" t="s">
        <v>92</v>
      </c>
      <c r="C70" s="22">
        <v>0</v>
      </c>
      <c r="D70" s="22">
        <v>0</v>
      </c>
      <c r="E70" s="18" t="e">
        <f t="shared" si="2"/>
        <v>#DIV/0!</v>
      </c>
      <c r="F70" s="22">
        <v>0</v>
      </c>
      <c r="G70" s="19" t="e">
        <f t="shared" si="4"/>
        <v>#DIV/0!</v>
      </c>
    </row>
    <row r="71" spans="1:7" ht="15.75" x14ac:dyDescent="0.25">
      <c r="A71" s="58">
        <v>1403</v>
      </c>
      <c r="B71" s="24" t="s">
        <v>44</v>
      </c>
      <c r="C71" s="23">
        <v>66237.2</v>
      </c>
      <c r="D71" s="22">
        <v>63897.4</v>
      </c>
      <c r="E71" s="18">
        <f t="shared" si="2"/>
        <v>96.467543917919244</v>
      </c>
      <c r="F71" s="22">
        <v>66237.2</v>
      </c>
      <c r="G71" s="19">
        <f t="shared" si="4"/>
        <v>100</v>
      </c>
    </row>
    <row r="72" spans="1:7" ht="15.75" x14ac:dyDescent="0.25">
      <c r="A72" s="58"/>
      <c r="B72" s="40" t="s">
        <v>93</v>
      </c>
      <c r="C72" s="42">
        <f>C47+C48+C49+C50+C51+C52+C53+C59+C60+C68+C66+C67</f>
        <v>1521922.4999999998</v>
      </c>
      <c r="D72" s="42">
        <f>D47+D48+D49+D50+D51+D52+D53+D59+D60+D68+D66+D67</f>
        <v>1252174.2000000002</v>
      </c>
      <c r="E72" s="18">
        <f t="shared" si="2"/>
        <v>82.275818906678907</v>
      </c>
      <c r="F72" s="42">
        <f>F47+F48+F49+F50+F51+F52+F53+F59+F60+F68+F66+F67</f>
        <v>1509922.5</v>
      </c>
      <c r="G72" s="19">
        <f t="shared" si="4"/>
        <v>99.211523582836861</v>
      </c>
    </row>
    <row r="73" spans="1:7" ht="15.75" x14ac:dyDescent="0.25">
      <c r="A73" s="27"/>
      <c r="B73" s="40" t="s">
        <v>94</v>
      </c>
      <c r="C73" s="42">
        <f>C44-C72</f>
        <v>-65450.799999999814</v>
      </c>
      <c r="D73" s="42">
        <f>D44-D72</f>
        <v>-13538.000000000233</v>
      </c>
      <c r="E73" s="18">
        <f t="shared" si="2"/>
        <v>20.684239153685319</v>
      </c>
      <c r="F73" s="42">
        <f>F44-F72</f>
        <v>-53450.800000000047</v>
      </c>
      <c r="G73" s="19">
        <f t="shared" si="4"/>
        <v>81.665617532559111</v>
      </c>
    </row>
    <row r="74" spans="1:7" ht="15" x14ac:dyDescent="0.2">
      <c r="A74" s="60"/>
      <c r="B74" s="61"/>
      <c r="C74" s="62"/>
      <c r="D74" s="62"/>
      <c r="E74" s="63"/>
    </row>
    <row r="75" spans="1:7" x14ac:dyDescent="0.2">
      <c r="A75" s="60"/>
    </row>
  </sheetData>
  <pageMargins left="0.78740157480314954" right="0" top="0" bottom="0" header="0.51181102362204722" footer="0.51181102362204722"/>
  <pageSetup paperSize="9" scale="6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района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 Joker</dc:creator>
  <cp:lastModifiedBy>Волчок Ольга Владимировна</cp:lastModifiedBy>
  <cp:revision>2</cp:revision>
  <dcterms:created xsi:type="dcterms:W3CDTF">2002-01-16T08:25:20Z</dcterms:created>
  <dcterms:modified xsi:type="dcterms:W3CDTF">2023-12-06T02:50:03Z</dcterms:modified>
</cp:coreProperties>
</file>